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l_i5\Desktop\Материалы сессии от 12.07.2023\Проект №1\"/>
    </mc:Choice>
  </mc:AlternateContent>
  <bookViews>
    <workbookView xWindow="0" yWindow="0" windowWidth="28800" windowHeight="10845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D13" i="1"/>
  <c r="F50" i="1"/>
  <c r="F52" i="1"/>
  <c r="F58" i="1"/>
  <c r="F59" i="1"/>
  <c r="F62" i="1"/>
  <c r="F63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E65" i="1"/>
  <c r="D65" i="1"/>
  <c r="F65" i="1" s="1"/>
  <c r="F61" i="1"/>
  <c r="F49" i="1"/>
  <c r="E49" i="1"/>
  <c r="D49" i="1"/>
  <c r="F48" i="1"/>
  <c r="F47" i="1"/>
  <c r="F46" i="1"/>
  <c r="E45" i="1"/>
  <c r="D45" i="1"/>
  <c r="F43" i="1"/>
  <c r="E42" i="1"/>
  <c r="D42" i="1"/>
  <c r="F42" i="1" s="1"/>
  <c r="F41" i="1"/>
  <c r="E38" i="1"/>
  <c r="D38" i="1"/>
  <c r="F37" i="1"/>
  <c r="F36" i="1"/>
  <c r="F35" i="1"/>
  <c r="E34" i="1"/>
  <c r="F34" i="1" s="1"/>
  <c r="D34" i="1"/>
  <c r="E33" i="1"/>
  <c r="F32" i="1"/>
  <c r="E31" i="1"/>
  <c r="F31" i="1" s="1"/>
  <c r="D31" i="1"/>
  <c r="E28" i="1"/>
  <c r="E14" i="1" s="1"/>
  <c r="D28" i="1"/>
  <c r="F27" i="1"/>
  <c r="F22" i="1"/>
  <c r="F20" i="1"/>
  <c r="E19" i="1"/>
  <c r="D19" i="1"/>
  <c r="F15" i="1"/>
  <c r="D14" i="1"/>
  <c r="F19" i="1" l="1"/>
  <c r="F38" i="1"/>
  <c r="D33" i="1"/>
  <c r="D12" i="1" s="1"/>
  <c r="D10" i="1" s="1"/>
  <c r="F45" i="1"/>
  <c r="F14" i="1"/>
  <c r="F33" i="1" l="1"/>
  <c r="E12" i="1"/>
  <c r="F13" i="1"/>
  <c r="F12" i="1" l="1"/>
  <c r="E10" i="1"/>
  <c r="F10" i="1" s="1"/>
</calcChain>
</file>

<file path=xl/sharedStrings.xml><?xml version="1.0" encoding="utf-8"?>
<sst xmlns="http://schemas.openxmlformats.org/spreadsheetml/2006/main" count="138" uniqueCount="138">
  <si>
    <t>Доходы местного бюджета Зольского муниципального района по кодам вида доходов,подвидов доходов,классификаций операций сектора</t>
  </si>
  <si>
    <t>государственного управления ,относящихся к доходам бюджета за 2022 год</t>
  </si>
  <si>
    <t>руб</t>
  </si>
  <si>
    <t>Наименование показателя</t>
  </si>
  <si>
    <t>Код дохода по КД</t>
  </si>
  <si>
    <t>Утверждено бюджеты муниципальных районов</t>
  </si>
  <si>
    <t>Исполнено по бюджетам муниципальных районов</t>
  </si>
  <si>
    <t>% испол</t>
  </si>
  <si>
    <t>Доходы бюджета - всего</t>
  </si>
  <si>
    <t>в том числе:</t>
  </si>
  <si>
    <t>НАЛОГОВЫЕ И НЕНАЛОГОВЫЕ ДОХОДЫ</t>
  </si>
  <si>
    <t>0001010000000000</t>
  </si>
  <si>
    <t>НАЛОГОВЫЕ  ДОХОДЫ</t>
  </si>
  <si>
    <t>НАЛОГИ НА ПРИБЫЛЬ, ДОХОДЫ</t>
  </si>
  <si>
    <t>0001010200001000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</si>
  <si>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</si>
  <si>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</si>
  <si>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</si>
  <si>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0001010202001000110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</si>
  <si>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</si>
  <si>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</si>
  <si>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</si>
  <si>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1030000000</t>
  </si>
  <si>
    <t>НАЛОГИ НА СОВОКУПНЫЙ ДОХОД</t>
  </si>
  <si>
    <t>0001050200002000</t>
  </si>
  <si>
    <t>Единый налог на вмененный доход для отдельных видов деятельности</t>
  </si>
  <si>
    <t>0001050201002000110</t>
  </si>
  <si>
    <t>Налог, взимаемый с налогоплательщиков, выбравших в качестве объекта налогообложения доходы</t>
  </si>
  <si>
    <t>0001050202002000110</t>
  </si>
  <si>
    <t>Единый сельскохозяйственный налог</t>
  </si>
  <si>
    <t>0001050301001000110</t>
  </si>
  <si>
    <t>Единый сельскохозяйственный налог (за налоговые периоды, истекшие до 1 января 2011 года)</t>
  </si>
  <si>
    <t>0001050302001000110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</si>
  <si>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</si>
  <si>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1050400002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</si>
  <si>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</si>
  <si>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1050402002</t>
  </si>
  <si>
    <t>Единый налог на вмененный доход для отдельных видов деятельности (за налоговые периоды, истекшие до 1 января 2011 года)</t>
  </si>
  <si>
    <t>1060000000</t>
  </si>
  <si>
    <t>Налог, взимаемый в связи с применением патентной системы налогообложения, зачисляемый в бюджеты муниципальных районов &lt;5&gt;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</si>
  <si>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</si>
  <si>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</si>
  <si>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Земельный налог с организаций, обладающих земельным участком, расположенным в границах межселенных территорий</t>
  </si>
  <si>
    <t>ГОСУДАРСТВЕННАЯ ПОШЛИНА</t>
  </si>
  <si>
    <t>0001080300001000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</si>
  <si>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</si>
  <si>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1090000000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</si>
  <si>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</si>
  <si>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</si>
  <si>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0001110500000000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</si>
  <si>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</si>
  <si>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0001110501310000120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</si>
  <si>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</si>
  <si>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</si>
  <si>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</si>
  <si>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1110503510</t>
  </si>
  <si>
    <t>ПЛАТЕЖИ ПРИ ПОЛЬЗОВАНИИ ПРИРОДНЫМИ РЕСУРСАМИ</t>
  </si>
  <si>
    <t>0001120100001000</t>
  </si>
  <si>
    <t>Плата за выбросы загрязняющих веществ в атмосферный воздух стационарными объектами &lt;7&gt;</t>
  </si>
  <si>
    <t>0001120101001000120</t>
  </si>
  <si>
    <t>Плата за сбросы загрязняющих веществ в водные объекты</t>
  </si>
  <si>
    <t>0001120103001000120</t>
  </si>
  <si>
    <t>Плата за размещение отходов производства</t>
  </si>
  <si>
    <t>0001120104101000120</t>
  </si>
  <si>
    <t>ДОХОДЫ ОТ ОКАЗАНИЯ ПЛАТНЫХ УСЛУГ И КОМПЕНСАЦИИ ЗАТРАТ ГОСУДАРСТВА</t>
  </si>
  <si>
    <t>0001130100000000</t>
  </si>
  <si>
    <t>Прочие доходы от оказания платных услуг (работ)</t>
  </si>
  <si>
    <t>0001130199505000130</t>
  </si>
  <si>
    <t>Доходы, поступающие в порядке возмещения расходов, понесенных в связи с эксплуатацией имущества</t>
  </si>
  <si>
    <t>0001130206505000130</t>
  </si>
  <si>
    <t>ДОХОДЫ ОТ ПРОДАЖИ МАТЕРИАЛЬНЫХ И НЕМАТЕРИАЛЬНЫХ АКТИВОВ</t>
  </si>
  <si>
    <t>0001140200000000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</si>
  <si>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</si>
  <si>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0001140205305000410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</si>
  <si>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</si>
  <si>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0001140601310000430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</si>
  <si>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</si>
  <si>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0001140601313000430</t>
  </si>
  <si>
    <t>ШТРАФЫ, САНКЦИИ, ВОЗМЕЩЕНИЕ УЩЕРБА</t>
  </si>
  <si>
    <t>0001160000000000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</si>
  <si>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</si>
  <si>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0001160108301000140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</si>
  <si>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</si>
  <si>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0001160111301000140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</si>
  <si>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</si>
  <si>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0001160114301000140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</si>
  <si>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</si>
  <si>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0001160120301000140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</si>
  <si>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</si>
  <si>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0001167090050000140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</si>
  <si>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</si>
  <si>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0001161012301000140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</si>
  <si>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</si>
  <si>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0001161012901000140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</si>
  <si>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</si>
  <si>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0001162506001000140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</si>
  <si>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</si>
  <si>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0001162800001000140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</si>
  <si>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</si>
  <si>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0001163000001000140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</si>
  <si>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</si>
  <si>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0001163001001000140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</si>
  <si>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</si>
  <si>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0001163001401000140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</si>
  <si>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</si>
  <si>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0001163003001000140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</si>
  <si>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</si>
  <si>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Невыясненные поступления</t>
  </si>
  <si>
    <t>0001170105005000180</t>
  </si>
  <si>
    <t>БЕЗВОЗМЕЗДНЫЕ ПОСТУПЛЕНИЯ</t>
  </si>
  <si>
    <t>0002020000000000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</si>
  <si>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</si>
  <si>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2021000000</t>
  </si>
  <si>
    <t>Дотации бюджетам муниципальных районов на поддержку мер по обеспечению сбалансированности бюджетов</t>
  </si>
  <si>
    <t>2021500100</t>
  </si>
  <si>
    <t>Дотации (гранты) бюджетам муниципальных районов за достижение показателей деятельности органов местного самоуправления</t>
  </si>
  <si>
    <t>0002021500105000150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</si>
  <si>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</si>
  <si>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2021500110</t>
  </si>
  <si>
    <t>Субсидии бюджетам муниципальных районов на поддержку отрасли культуры</t>
  </si>
  <si>
    <t>0002021500205000150</t>
  </si>
  <si>
    <t>Субсидии бюджетам муниципальных районов на техническое оснащение региональных и муниципальных музеев</t>
  </si>
  <si>
    <t>2022509705</t>
  </si>
  <si>
    <t>Субсидии бюджетам муниципальных районов на реализацию мероприятий по модернизации школьных систем образования</t>
  </si>
  <si>
    <t>2022546700</t>
  </si>
  <si>
    <t>Субвенции бюджетам муниципальных районов на выполнение передаваемых полномочий субъектов Российской Федерации</t>
  </si>
  <si>
    <t>0002021654905000150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</si>
  <si>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</si>
  <si>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2022551910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</si>
  <si>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</si>
  <si>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0002022509705000150</t>
  </si>
  <si>
    <t>Субвенции бюджетам муниципальных районов на государственную регистрацию актов гражданского состояния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</si>
  <si>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</si>
  <si>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</si>
  <si>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>к решению Совета местного самоуправления</t>
  </si>
  <si>
    <t xml:space="preserve">Зольского муниципального района КБР </t>
  </si>
  <si>
    <t>Приложение №2</t>
  </si>
  <si>
    <t>от 12.07.2023 № 1/13-7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</si>
</sst>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[=0]&quot;-&quot;;General"/>
    <numFmt numFmtId="166" formatCode="0.0"/>
  </numFmts>
  <fonts count="10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7FFFD4"/>
      </patternFill>
    </fill>
    <fill>
      <patternFill patternType="solid">
        <fgColor theme="0"/>
        <bgColor auto="1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" fontId="1" fillId="2" borderId="3" xfId="0" applyNumberFormat="1" applyFont="1" applyFill="1" applyBorder="1"/>
    <xf numFmtId="4" fontId="2" fillId="3" borderId="4" xfId="0" applyNumberFormat="1" applyFont="1" applyFill="1" applyBorder="1" applyAlignment="1">
      <alignment horizontal="right"/>
    </xf>
    <xf numFmtId="164" fontId="1" fillId="2" borderId="1" xfId="0" applyNumberFormat="1" applyFont="1" applyFill="1" applyBorder="1"/>
    <xf numFmtId="4" fontId="2" fillId="3" borderId="5" xfId="0" applyNumberFormat="1" applyFont="1" applyFill="1" applyBorder="1" applyAlignment="1">
      <alignment horizontal="left"/>
    </xf>
    <xf numFmtId="4" fontId="3" fillId="3" borderId="7" xfId="0" applyNumberFormat="1" applyFont="1" applyFill="1" applyBorder="1" applyAlignment="1">
      <alignment vertical="top"/>
    </xf>
    <xf numFmtId="4" fontId="3" fillId="3" borderId="3" xfId="0" applyNumberFormat="1" applyFont="1" applyFill="1" applyBorder="1" applyAlignment="1">
      <alignment horizontal="right" vertical="top"/>
    </xf>
    <xf numFmtId="164" fontId="4" fillId="2" borderId="1" xfId="0" applyNumberFormat="1" applyFont="1" applyFill="1" applyBorder="1"/>
    <xf numFmtId="4" fontId="3" fillId="4" borderId="8" xfId="0" applyNumberFormat="1" applyFont="1" applyFill="1" applyBorder="1" applyAlignment="1">
      <alignment horizontal="left" vertical="top" wrapText="1" indent="2"/>
    </xf>
    <xf numFmtId="4" fontId="3" fillId="4" borderId="9" xfId="0" applyNumberFormat="1" applyFont="1" applyFill="1" applyBorder="1" applyAlignment="1">
      <alignment horizontal="left" vertical="top" wrapText="1" indent="2"/>
    </xf>
    <xf numFmtId="4" fontId="2" fillId="3" borderId="7" xfId="0" applyNumberFormat="1" applyFont="1" applyFill="1" applyBorder="1" applyAlignment="1">
      <alignment vertical="top"/>
    </xf>
    <xf numFmtId="4" fontId="2" fillId="3" borderId="3" xfId="0" applyNumberFormat="1" applyFont="1" applyFill="1" applyBorder="1" applyAlignment="1">
      <alignment horizontal="right" vertical="top"/>
    </xf>
    <xf numFmtId="2" fontId="2" fillId="3" borderId="3" xfId="0" applyNumberFormat="1" applyFont="1" applyFill="1" applyBorder="1" applyAlignment="1">
      <alignment horizontal="right" vertical="top"/>
    </xf>
    <xf numFmtId="0" fontId="2" fillId="4" borderId="8" xfId="0" applyFont="1" applyFill="1" applyBorder="1" applyAlignment="1">
      <alignment horizontal="left" vertical="top" wrapText="1" indent="2"/>
    </xf>
    <xf numFmtId="0" fontId="2" fillId="4" borderId="9" xfId="0" applyFont="1" applyFill="1" applyBorder="1" applyAlignment="1">
      <alignment horizontal="left" vertical="top" wrapText="1" indent="2"/>
    </xf>
    <xf numFmtId="165" fontId="2" fillId="3" borderId="3" xfId="0" applyNumberFormat="1" applyFont="1" applyFill="1" applyBorder="1" applyAlignment="1">
      <alignment horizontal="right" vertical="top"/>
    </xf>
    <xf numFmtId="4" fontId="2" fillId="3" borderId="10" xfId="0" applyNumberFormat="1" applyFont="1" applyFill="1" applyBorder="1" applyAlignment="1">
      <alignment vertical="top"/>
    </xf>
    <xf numFmtId="164" fontId="1" fillId="2" borderId="11" xfId="0" applyNumberFormat="1" applyFont="1" applyFill="1" applyBorder="1"/>
    <xf numFmtId="4" fontId="2" fillId="3" borderId="1" xfId="0" applyNumberFormat="1" applyFont="1" applyFill="1" applyBorder="1" applyAlignment="1">
      <alignment vertical="top"/>
    </xf>
    <xf numFmtId="0" fontId="5" fillId="2" borderId="0" xfId="0" applyFont="1" applyFill="1" applyAlignment="1"/>
    <xf numFmtId="49" fontId="5" fillId="2" borderId="0" xfId="0" applyNumberFormat="1" applyFont="1" applyFill="1" applyAlignment="1"/>
    <xf numFmtId="0" fontId="5" fillId="0" borderId="0" xfId="0" applyFont="1"/>
    <xf numFmtId="0" fontId="5" fillId="2" borderId="0" xfId="0" applyFont="1" applyFill="1" applyAlignment="1">
      <alignment horizontal="right"/>
    </xf>
    <xf numFmtId="0" fontId="6" fillId="2" borderId="0" xfId="0" applyFont="1" applyFill="1" applyAlignment="1"/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left" vertical="top" wrapText="1" indent="2"/>
    </xf>
    <xf numFmtId="49" fontId="8" fillId="3" borderId="0" xfId="0" applyNumberFormat="1" applyFont="1" applyFill="1" applyBorder="1" applyAlignment="1">
      <alignment vertical="top"/>
    </xf>
    <xf numFmtId="4" fontId="8" fillId="3" borderId="0" xfId="0" applyNumberFormat="1" applyFont="1" applyFill="1" applyBorder="1" applyAlignment="1">
      <alignment horizontal="right" vertical="top"/>
    </xf>
    <xf numFmtId="166" fontId="9" fillId="2" borderId="0" xfId="0" applyNumberFormat="1" applyFont="1" applyFill="1" applyBorder="1"/>
    <xf numFmtId="0" fontId="8" fillId="4" borderId="0" xfId="0" applyFont="1" applyFill="1" applyBorder="1" applyAlignment="1">
      <alignment vertical="top" wrapText="1"/>
    </xf>
    <xf numFmtId="0" fontId="5" fillId="2" borderId="0" xfId="0" applyFont="1" applyFill="1"/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left" vertical="top" wrapText="1" indent="2"/>
    </xf>
    <xf numFmtId="4" fontId="2" fillId="4" borderId="8" xfId="0" applyNumberFormat="1" applyFont="1" applyFill="1" applyBorder="1" applyAlignment="1">
      <alignment horizontal="left" vertical="top" wrapText="1" indent="2"/>
    </xf>
    <xf numFmtId="4" fontId="2" fillId="4" borderId="9" xfId="0" applyNumberFormat="1" applyFont="1" applyFill="1" applyBorder="1" applyAlignment="1">
      <alignment horizontal="left" vertical="top" wrapText="1" indent="2"/>
    </xf>
    <xf numFmtId="4" fontId="3" fillId="4" borderId="8" xfId="0" applyNumberFormat="1" applyFont="1" applyFill="1" applyBorder="1" applyAlignment="1">
      <alignment horizontal="left" vertical="top" wrapText="1" indent="2"/>
    </xf>
    <xf numFmtId="4" fontId="3" fillId="4" borderId="9" xfId="0" applyNumberFormat="1" applyFont="1" applyFill="1" applyBorder="1" applyAlignment="1">
      <alignment horizontal="left" vertical="top" wrapText="1" indent="2"/>
    </xf>
    <xf numFmtId="4" fontId="1" fillId="3" borderId="2" xfId="0" applyNumberFormat="1" applyFont="1" applyFill="1" applyBorder="1" applyAlignment="1">
      <alignment horizontal="left"/>
    </xf>
    <xf numFmtId="4" fontId="2" fillId="3" borderId="3" xfId="0" applyNumberFormat="1" applyFont="1" applyFill="1" applyBorder="1" applyAlignment="1">
      <alignment horizontal="left" vertical="top" indent="2"/>
    </xf>
    <xf numFmtId="4" fontId="3" fillId="4" borderId="6" xfId="0" applyNumberFormat="1" applyFont="1" applyFill="1" applyBorder="1" applyAlignment="1">
      <alignment horizontal="left" vertical="top" wrapText="1" indent="2"/>
    </xf>
    <xf numFmtId="0" fontId="6" fillId="2" borderId="0" xfId="0" applyFont="1" applyFill="1" applyAlignment="1">
      <alignment horizontal="center"/>
    </xf>
    <xf numFmtId="0" fontId="1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2"/>
  <sheetViews>
    <sheetView tabSelected="1" topLeftCell="A70" zoomScale="140" zoomScaleNormal="140" workbookViewId="0">
      <selection sqref="A1:F78"/>
    </sheetView>
  </sheetViews>
  <sheetFormatPr defaultColWidth="8.85546875" defaultRowHeight="15" x14ac:dyDescent="0.25"/>
  <cols>
    <col min="1" max="1" width="35.85546875" style="21" customWidth="1"/>
    <col min="2" max="2" width="36" style="21" customWidth="1"/>
    <col min="3" max="3" width="20.28515625" style="21" customWidth="1"/>
    <col min="4" max="4" width="15.42578125" style="21" customWidth="1"/>
    <col min="5" max="5" width="13.28515625" style="21" customWidth="1"/>
    <col min="6" max="6" width="7" style="21" customWidth="1"/>
    <col min="7" max="16384" width="8.85546875" style="21"/>
  </cols>
  <sheetData>
    <row r="1" spans="1:6" x14ac:dyDescent="0.25">
      <c r="A1" s="19"/>
      <c r="B1" s="20"/>
      <c r="C1" s="43" t="s">
        <v>136</v>
      </c>
      <c r="D1" s="43"/>
      <c r="E1" s="43"/>
      <c r="F1" s="43"/>
    </row>
    <row r="2" spans="1:6" x14ac:dyDescent="0.25">
      <c r="A2" s="19"/>
      <c r="B2" s="20"/>
      <c r="C2" s="43" t="s">
        <v>134</v>
      </c>
      <c r="D2" s="43"/>
      <c r="E2" s="43"/>
      <c r="F2" s="43"/>
    </row>
    <row r="3" spans="1:6" x14ac:dyDescent="0.25">
      <c r="A3" s="19"/>
      <c r="B3" s="20"/>
      <c r="C3" s="43" t="s">
        <v>135</v>
      </c>
      <c r="D3" s="43"/>
      <c r="E3" s="43"/>
      <c r="F3" s="43"/>
    </row>
    <row r="4" spans="1:6" x14ac:dyDescent="0.25">
      <c r="A4" s="19"/>
      <c r="B4" s="20"/>
      <c r="C4" s="43" t="s">
        <v>137</v>
      </c>
      <c r="D4" s="43"/>
      <c r="E4" s="43"/>
      <c r="F4" s="43"/>
    </row>
    <row r="5" spans="1:6" ht="13.9" x14ac:dyDescent="0.25">
      <c r="A5" s="19"/>
      <c r="B5" s="20"/>
      <c r="C5" s="22"/>
      <c r="D5" s="22"/>
      <c r="E5" s="22"/>
      <c r="F5" s="22"/>
    </row>
    <row r="6" spans="1:6" x14ac:dyDescent="0.25">
      <c r="A6" s="42" t="s">
        <v>0</v>
      </c>
      <c r="B6" s="42"/>
      <c r="C6" s="42"/>
      <c r="D6" s="42"/>
      <c r="E6" s="42"/>
      <c r="F6" s="23"/>
    </row>
    <row r="7" spans="1:6" x14ac:dyDescent="0.25">
      <c r="A7" s="42" t="s">
        <v>1</v>
      </c>
      <c r="B7" s="42"/>
      <c r="C7" s="42"/>
      <c r="D7" s="42"/>
      <c r="E7" s="42"/>
      <c r="F7" s="23"/>
    </row>
    <row r="8" spans="1:6" x14ac:dyDescent="0.25">
      <c r="A8" s="19"/>
      <c r="B8" s="20"/>
      <c r="C8" s="20"/>
      <c r="D8" s="19"/>
      <c r="E8" s="19"/>
      <c r="F8" s="19" t="s">
        <v>2</v>
      </c>
    </row>
    <row r="9" spans="1:6" ht="42.75" thickBot="1" x14ac:dyDescent="0.3">
      <c r="A9" s="32" t="s">
        <v>3</v>
      </c>
      <c r="B9" s="33"/>
      <c r="C9" s="25" t="s">
        <v>4</v>
      </c>
      <c r="D9" s="24" t="s">
        <v>5</v>
      </c>
      <c r="E9" s="24" t="s">
        <v>6</v>
      </c>
      <c r="F9" s="24" t="s">
        <v>7</v>
      </c>
    </row>
    <row r="10" spans="1:6" x14ac:dyDescent="0.25">
      <c r="A10" s="39" t="s">
        <v>8</v>
      </c>
      <c r="B10" s="39"/>
      <c r="C10" s="1"/>
      <c r="D10" s="2">
        <f>D12+D65</f>
        <v>984032570.32999992</v>
      </c>
      <c r="E10" s="2">
        <f>E12+E65</f>
        <v>992009121.51999998</v>
      </c>
      <c r="F10" s="3">
        <f>E10/D10*100</f>
        <v>100.81059829018923</v>
      </c>
    </row>
    <row r="11" spans="1:6" x14ac:dyDescent="0.25">
      <c r="A11" s="40" t="s">
        <v>9</v>
      </c>
      <c r="B11" s="40"/>
      <c r="C11" s="1"/>
      <c r="D11" s="4"/>
      <c r="E11" s="4"/>
      <c r="F11" s="3"/>
    </row>
    <row r="12" spans="1:6" x14ac:dyDescent="0.25">
      <c r="A12" s="41" t="s">
        <v>10</v>
      </c>
      <c r="B12" s="41"/>
      <c r="C12" s="5" t="s">
        <v>11</v>
      </c>
      <c r="D12" s="6">
        <f>D13+D33</f>
        <v>279199604.70999998</v>
      </c>
      <c r="E12" s="6">
        <f>E13+E33</f>
        <v>287857602.00999999</v>
      </c>
      <c r="F12" s="7">
        <f t="shared" ref="F12:F43" si="0">E12/D12*100</f>
        <v>103.1010062886704</v>
      </c>
    </row>
    <row r="13" spans="1:6" s="31" customFormat="1" x14ac:dyDescent="0.25">
      <c r="A13" s="8" t="s">
        <v>12</v>
      </c>
      <c r="B13" s="9"/>
      <c r="C13" s="5"/>
      <c r="D13" s="6">
        <f>D14+D19+D31</f>
        <v>113832751.27</v>
      </c>
      <c r="E13" s="6">
        <f>E14+E19+E31</f>
        <v>119855158.52999999</v>
      </c>
      <c r="F13" s="7">
        <f t="shared" si="0"/>
        <v>105.29057515768501</v>
      </c>
    </row>
    <row r="14" spans="1:6" x14ac:dyDescent="0.25">
      <c r="A14" s="37" t="s">
        <v>13</v>
      </c>
      <c r="B14" s="38"/>
      <c r="C14" s="5" t="s">
        <v>14</v>
      </c>
      <c r="D14" s="6">
        <f>D15+D16+D17+D28+D18</f>
        <v>94106800</v>
      </c>
      <c r="E14" s="6">
        <f>E15+E16+E17+E28+E18</f>
        <v>98647967.949999988</v>
      </c>
      <c r="F14" s="7">
        <f t="shared" si="0"/>
        <v>104.82554709117724</v>
      </c>
    </row>
    <row r="15" spans="1:6" ht="37.5" customHeight="1" x14ac:dyDescent="0.25">
      <c r="A15" s="35" t="s">
        <v>15</v>
      </c>
      <c r="B15" s="36"/>
      <c r="C15" s="10" t="s">
        <v>16</v>
      </c>
      <c r="D15" s="11">
        <v>94106800</v>
      </c>
      <c r="E15" s="11">
        <v>97113188.760000005</v>
      </c>
      <c r="F15" s="3">
        <f t="shared" si="0"/>
        <v>103.19465624163185</v>
      </c>
    </row>
    <row r="16" spans="1:6" ht="62.25" customHeight="1" x14ac:dyDescent="0.25">
      <c r="A16" s="35" t="s">
        <v>17</v>
      </c>
      <c r="B16" s="36"/>
      <c r="C16" s="10" t="s">
        <v>18</v>
      </c>
      <c r="D16" s="11"/>
      <c r="E16" s="11">
        <v>466248.82</v>
      </c>
      <c r="F16" s="3"/>
    </row>
    <row r="17" spans="1:6" ht="27.75" customHeight="1" x14ac:dyDescent="0.25">
      <c r="A17" s="35" t="s">
        <v>19</v>
      </c>
      <c r="B17" s="36"/>
      <c r="C17" s="10" t="s">
        <v>20</v>
      </c>
      <c r="D17" s="11">
        <v>0</v>
      </c>
      <c r="E17" s="11">
        <v>1056407.92</v>
      </c>
      <c r="F17" s="3"/>
    </row>
    <row r="18" spans="1:6" ht="46.5" customHeight="1" x14ac:dyDescent="0.25">
      <c r="A18" s="34" t="s">
        <v>21</v>
      </c>
      <c r="B18" s="34"/>
      <c r="C18" s="10" t="s">
        <v>22</v>
      </c>
      <c r="D18" s="11">
        <v>0</v>
      </c>
      <c r="E18" s="11">
        <v>1528.24</v>
      </c>
      <c r="F18" s="3"/>
    </row>
    <row r="19" spans="1:6" x14ac:dyDescent="0.25">
      <c r="A19" s="37" t="s">
        <v>23</v>
      </c>
      <c r="B19" s="38"/>
      <c r="C19" s="5" t="s">
        <v>24</v>
      </c>
      <c r="D19" s="6">
        <f>D20+D21+D22+D23+D24+D25+D26+D27</f>
        <v>15812901.27</v>
      </c>
      <c r="E19" s="6">
        <f>E20+E21+E22+E23+E24+E25+E26+E27</f>
        <v>17896972.82</v>
      </c>
      <c r="F19" s="7">
        <f t="shared" si="0"/>
        <v>113.17956467579968</v>
      </c>
    </row>
    <row r="20" spans="1:6" ht="15.75" customHeight="1" x14ac:dyDescent="0.25">
      <c r="A20" s="35" t="s">
        <v>25</v>
      </c>
      <c r="B20" s="36"/>
      <c r="C20" s="10" t="s">
        <v>26</v>
      </c>
      <c r="D20" s="11">
        <v>154050</v>
      </c>
      <c r="E20" s="11">
        <v>167753.04999999999</v>
      </c>
      <c r="F20" s="3">
        <f t="shared" si="0"/>
        <v>108.89519636481661</v>
      </c>
    </row>
    <row r="21" spans="1:6" ht="27" customHeight="1" x14ac:dyDescent="0.25">
      <c r="A21" s="34" t="s">
        <v>27</v>
      </c>
      <c r="B21" s="34"/>
      <c r="C21" s="10" t="s">
        <v>28</v>
      </c>
      <c r="D21" s="11">
        <v>5760630</v>
      </c>
      <c r="E21" s="11">
        <v>2479334.29</v>
      </c>
      <c r="F21" s="3"/>
    </row>
    <row r="22" spans="1:6" x14ac:dyDescent="0.25">
      <c r="A22" s="35" t="s">
        <v>29</v>
      </c>
      <c r="B22" s="36"/>
      <c r="C22" s="10" t="s">
        <v>30</v>
      </c>
      <c r="D22" s="11">
        <v>8186000</v>
      </c>
      <c r="E22" s="11">
        <v>8418090.4199999999</v>
      </c>
      <c r="F22" s="3">
        <f t="shared" si="0"/>
        <v>102.83521158074763</v>
      </c>
    </row>
    <row r="23" spans="1:6" ht="26.25" customHeight="1" x14ac:dyDescent="0.25">
      <c r="A23" s="34" t="s">
        <v>31</v>
      </c>
      <c r="B23" s="34"/>
      <c r="C23" s="10" t="s">
        <v>32</v>
      </c>
      <c r="D23" s="11"/>
      <c r="E23" s="11">
        <v>72600</v>
      </c>
      <c r="F23" s="3"/>
    </row>
    <row r="24" spans="1:6" ht="38.25" customHeight="1" x14ac:dyDescent="0.25">
      <c r="A24" s="34" t="s">
        <v>33</v>
      </c>
      <c r="B24" s="34"/>
      <c r="C24" s="10" t="s">
        <v>34</v>
      </c>
      <c r="D24" s="11">
        <v>0</v>
      </c>
      <c r="E24" s="11">
        <v>4083788.17</v>
      </c>
      <c r="F24" s="3"/>
    </row>
    <row r="25" spans="1:6" ht="25.5" customHeight="1" x14ac:dyDescent="0.25">
      <c r="A25" s="34" t="s">
        <v>35</v>
      </c>
      <c r="B25" s="34"/>
      <c r="C25" s="10" t="s">
        <v>36</v>
      </c>
      <c r="D25" s="11">
        <v>0</v>
      </c>
      <c r="E25" s="12">
        <v>172.67</v>
      </c>
      <c r="F25" s="3"/>
    </row>
    <row r="26" spans="1:6" ht="23.25" customHeight="1" x14ac:dyDescent="0.25">
      <c r="A26" s="34" t="s">
        <v>37</v>
      </c>
      <c r="B26" s="34"/>
      <c r="C26" s="10" t="s">
        <v>38</v>
      </c>
      <c r="D26" s="11">
        <v>0</v>
      </c>
      <c r="E26" s="12">
        <v>470.64</v>
      </c>
      <c r="F26" s="3"/>
    </row>
    <row r="27" spans="1:6" ht="27" customHeight="1" x14ac:dyDescent="0.25">
      <c r="A27" s="34" t="s">
        <v>39</v>
      </c>
      <c r="B27" s="34"/>
      <c r="C27" s="10"/>
      <c r="D27" s="11">
        <v>1712221.27</v>
      </c>
      <c r="E27" s="11">
        <v>2674763.58</v>
      </c>
      <c r="F27" s="7">
        <f t="shared" si="0"/>
        <v>156.21600005004026</v>
      </c>
    </row>
    <row r="28" spans="1:6" x14ac:dyDescent="0.25">
      <c r="A28" s="13" t="s">
        <v>40</v>
      </c>
      <c r="B28" s="14"/>
      <c r="C28" s="10"/>
      <c r="D28" s="11">
        <f>D29+D30</f>
        <v>0</v>
      </c>
      <c r="E28" s="11">
        <f>E29+E30</f>
        <v>10594.21</v>
      </c>
      <c r="F28" s="7"/>
    </row>
    <row r="29" spans="1:6" ht="26.25" customHeight="1" x14ac:dyDescent="0.25">
      <c r="A29" s="34" t="s">
        <v>41</v>
      </c>
      <c r="B29" s="34"/>
      <c r="C29" s="10"/>
      <c r="D29" s="11"/>
      <c r="E29" s="11">
        <v>8986.4</v>
      </c>
      <c r="F29" s="7"/>
    </row>
    <row r="30" spans="1:6" ht="26.25" customHeight="1" x14ac:dyDescent="0.25">
      <c r="A30" s="34" t="s">
        <v>42</v>
      </c>
      <c r="B30" s="34"/>
      <c r="C30" s="10"/>
      <c r="D30" s="11"/>
      <c r="E30" s="11">
        <v>1607.81</v>
      </c>
      <c r="F30" s="7"/>
    </row>
    <row r="31" spans="1:6" x14ac:dyDescent="0.25">
      <c r="A31" s="37" t="s">
        <v>43</v>
      </c>
      <c r="B31" s="38"/>
      <c r="C31" s="5" t="s">
        <v>44</v>
      </c>
      <c r="D31" s="6">
        <f>D32</f>
        <v>3913050</v>
      </c>
      <c r="E31" s="6">
        <f>E32</f>
        <v>3310217.76</v>
      </c>
      <c r="F31" s="7">
        <f t="shared" si="0"/>
        <v>84.59431287614521</v>
      </c>
    </row>
    <row r="32" spans="1:6" ht="27" customHeight="1" x14ac:dyDescent="0.25">
      <c r="A32" s="35" t="s">
        <v>45</v>
      </c>
      <c r="B32" s="36"/>
      <c r="C32" s="10" t="s">
        <v>46</v>
      </c>
      <c r="D32" s="11">
        <v>3913050</v>
      </c>
      <c r="E32" s="11">
        <v>3310217.76</v>
      </c>
      <c r="F32" s="3">
        <f t="shared" si="0"/>
        <v>84.59431287614521</v>
      </c>
    </row>
    <row r="33" spans="1:6" s="31" customFormat="1" x14ac:dyDescent="0.25">
      <c r="A33" s="8" t="s">
        <v>47</v>
      </c>
      <c r="B33" s="9"/>
      <c r="C33" s="5"/>
      <c r="D33" s="6">
        <f>D34+D38+D42+D45+D49+D64</f>
        <v>165366853.44</v>
      </c>
      <c r="E33" s="6">
        <f>E34+E38+E42+E45+E49+E64</f>
        <v>168002443.48000002</v>
      </c>
      <c r="F33" s="7">
        <f t="shared" si="0"/>
        <v>101.59378375120156</v>
      </c>
    </row>
    <row r="34" spans="1:6" ht="29.25" customHeight="1" x14ac:dyDescent="0.25">
      <c r="A34" s="37" t="s">
        <v>48</v>
      </c>
      <c r="B34" s="38"/>
      <c r="C34" s="5" t="s">
        <v>49</v>
      </c>
      <c r="D34" s="6">
        <f>D35+D36+D37</f>
        <v>118224000</v>
      </c>
      <c r="E34" s="6">
        <f>E35+E36+E37</f>
        <v>117752698.84</v>
      </c>
      <c r="F34" s="7">
        <f t="shared" si="0"/>
        <v>99.601348998511313</v>
      </c>
    </row>
    <row r="35" spans="1:6" ht="53.25" customHeight="1" x14ac:dyDescent="0.25">
      <c r="A35" s="35" t="s">
        <v>50</v>
      </c>
      <c r="B35" s="36"/>
      <c r="C35" s="10" t="s">
        <v>51</v>
      </c>
      <c r="D35" s="11">
        <v>109196900</v>
      </c>
      <c r="E35" s="11">
        <v>107785203.11</v>
      </c>
      <c r="F35" s="3">
        <f t="shared" si="0"/>
        <v>98.707200579869934</v>
      </c>
    </row>
    <row r="36" spans="1:6" ht="51.75" customHeight="1" x14ac:dyDescent="0.25">
      <c r="A36" s="35" t="s">
        <v>52</v>
      </c>
      <c r="B36" s="36"/>
      <c r="C36" s="10" t="s">
        <v>53</v>
      </c>
      <c r="D36" s="11">
        <v>7320000</v>
      </c>
      <c r="E36" s="11">
        <v>7850265</v>
      </c>
      <c r="F36" s="3">
        <f t="shared" si="0"/>
        <v>107.24405737704919</v>
      </c>
    </row>
    <row r="37" spans="1:6" ht="39" customHeight="1" x14ac:dyDescent="0.25">
      <c r="A37" s="35" t="s">
        <v>54</v>
      </c>
      <c r="B37" s="36"/>
      <c r="C37" s="10" t="s">
        <v>55</v>
      </c>
      <c r="D37" s="11">
        <v>1707100</v>
      </c>
      <c r="E37" s="11">
        <v>2117230.73</v>
      </c>
      <c r="F37" s="3">
        <f t="shared" si="0"/>
        <v>124.02499736395056</v>
      </c>
    </row>
    <row r="38" spans="1:6" x14ac:dyDescent="0.25">
      <c r="A38" s="37" t="s">
        <v>56</v>
      </c>
      <c r="B38" s="38"/>
      <c r="C38" s="5" t="s">
        <v>57</v>
      </c>
      <c r="D38" s="6">
        <f>D41</f>
        <v>23700</v>
      </c>
      <c r="E38" s="6">
        <f>E39+E40+E41</f>
        <v>296.53999999999905</v>
      </c>
      <c r="F38" s="7">
        <f t="shared" si="0"/>
        <v>1.2512236286919791</v>
      </c>
    </row>
    <row r="39" spans="1:6" x14ac:dyDescent="0.25">
      <c r="A39" s="35" t="s">
        <v>58</v>
      </c>
      <c r="B39" s="36"/>
      <c r="C39" s="10" t="s">
        <v>59</v>
      </c>
      <c r="D39" s="11"/>
      <c r="E39" s="11">
        <v>4239.26</v>
      </c>
      <c r="F39" s="3"/>
    </row>
    <row r="40" spans="1:6" x14ac:dyDescent="0.25">
      <c r="A40" s="35" t="s">
        <v>60</v>
      </c>
      <c r="B40" s="36"/>
      <c r="C40" s="10" t="s">
        <v>61</v>
      </c>
      <c r="D40" s="11">
        <v>0</v>
      </c>
      <c r="E40" s="11">
        <v>5958.98</v>
      </c>
      <c r="F40" s="3"/>
    </row>
    <row r="41" spans="1:6" x14ac:dyDescent="0.25">
      <c r="A41" s="35" t="s">
        <v>62</v>
      </c>
      <c r="B41" s="36"/>
      <c r="C41" s="10" t="s">
        <v>63</v>
      </c>
      <c r="D41" s="11">
        <v>23700</v>
      </c>
      <c r="E41" s="11">
        <v>-9901.7000000000007</v>
      </c>
      <c r="F41" s="3">
        <f t="shared" si="0"/>
        <v>-41.779324894514772</v>
      </c>
    </row>
    <row r="42" spans="1:6" x14ac:dyDescent="0.25">
      <c r="A42" s="37" t="s">
        <v>64</v>
      </c>
      <c r="B42" s="38"/>
      <c r="C42" s="5" t="s">
        <v>65</v>
      </c>
      <c r="D42" s="6">
        <f>D43+D44</f>
        <v>45251703.729999997</v>
      </c>
      <c r="E42" s="6">
        <f>E43+E44</f>
        <v>47228326.740000002</v>
      </c>
      <c r="F42" s="7">
        <f t="shared" si="0"/>
        <v>104.36806318231416</v>
      </c>
    </row>
    <row r="43" spans="1:6" x14ac:dyDescent="0.25">
      <c r="A43" s="35" t="s">
        <v>66</v>
      </c>
      <c r="B43" s="36"/>
      <c r="C43" s="10" t="s">
        <v>67</v>
      </c>
      <c r="D43" s="11">
        <v>45081703.729999997</v>
      </c>
      <c r="E43" s="11">
        <v>46963005.770000003</v>
      </c>
      <c r="F43" s="3">
        <f t="shared" si="0"/>
        <v>104.17309436943059</v>
      </c>
    </row>
    <row r="44" spans="1:6" ht="26.25" customHeight="1" x14ac:dyDescent="0.25">
      <c r="A44" s="35" t="s">
        <v>68</v>
      </c>
      <c r="B44" s="36"/>
      <c r="C44" s="10" t="s">
        <v>69</v>
      </c>
      <c r="D44" s="11">
        <v>170000</v>
      </c>
      <c r="E44" s="11">
        <v>265320.96999999997</v>
      </c>
      <c r="F44" s="3"/>
    </row>
    <row r="45" spans="1:6" x14ac:dyDescent="0.25">
      <c r="A45" s="37" t="s">
        <v>70</v>
      </c>
      <c r="B45" s="38"/>
      <c r="C45" s="5" t="s">
        <v>71</v>
      </c>
      <c r="D45" s="6">
        <f>D46+D47+D48</f>
        <v>900000</v>
      </c>
      <c r="E45" s="6">
        <f>E46+E47+E48</f>
        <v>1203333.68</v>
      </c>
      <c r="F45" s="7">
        <f t="shared" ref="F45:F78" si="1">E45/D45*100</f>
        <v>133.70374222222222</v>
      </c>
    </row>
    <row r="46" spans="1:6" ht="48" customHeight="1" x14ac:dyDescent="0.25">
      <c r="A46" s="35" t="s">
        <v>72</v>
      </c>
      <c r="B46" s="36"/>
      <c r="C46" s="10" t="s">
        <v>73</v>
      </c>
      <c r="D46" s="11">
        <v>100000</v>
      </c>
      <c r="E46" s="11"/>
      <c r="F46" s="3">
        <f t="shared" si="1"/>
        <v>0</v>
      </c>
    </row>
    <row r="47" spans="1:6" ht="40.5" customHeight="1" x14ac:dyDescent="0.25">
      <c r="A47" s="35" t="s">
        <v>74</v>
      </c>
      <c r="B47" s="36"/>
      <c r="C47" s="10" t="s">
        <v>75</v>
      </c>
      <c r="D47" s="11">
        <v>500000</v>
      </c>
      <c r="E47" s="11">
        <v>706854</v>
      </c>
      <c r="F47" s="3">
        <f t="shared" si="1"/>
        <v>141.3708</v>
      </c>
    </row>
    <row r="48" spans="1:6" ht="25.5" customHeight="1" x14ac:dyDescent="0.25">
      <c r="A48" s="35" t="s">
        <v>76</v>
      </c>
      <c r="B48" s="36"/>
      <c r="C48" s="10" t="s">
        <v>77</v>
      </c>
      <c r="D48" s="11">
        <v>300000</v>
      </c>
      <c r="E48" s="11">
        <v>496479.68</v>
      </c>
      <c r="F48" s="3">
        <f t="shared" si="1"/>
        <v>165.49322666666666</v>
      </c>
    </row>
    <row r="49" spans="1:6" x14ac:dyDescent="0.25">
      <c r="A49" s="37" t="s">
        <v>78</v>
      </c>
      <c r="B49" s="38"/>
      <c r="C49" s="5" t="s">
        <v>79</v>
      </c>
      <c r="D49" s="6">
        <f>D50+D51+D52+D53+D54+D55+D56+D57+D58+D59+D60+D61+D62+D63</f>
        <v>967449.71</v>
      </c>
      <c r="E49" s="6">
        <f>E50+E51+E52+E53+E54+E55+E56+E57+E58+E59+E60+E61+E62+E63</f>
        <v>1597369.03</v>
      </c>
      <c r="F49" s="7">
        <f t="shared" si="1"/>
        <v>165.11132449458279</v>
      </c>
    </row>
    <row r="50" spans="1:6" ht="60" customHeight="1" x14ac:dyDescent="0.25">
      <c r="A50" s="34" t="s">
        <v>80</v>
      </c>
      <c r="B50" s="34"/>
      <c r="C50" s="10" t="s">
        <v>81</v>
      </c>
      <c r="D50" s="11">
        <v>312500</v>
      </c>
      <c r="E50" s="11">
        <v>303661.57</v>
      </c>
      <c r="F50" s="7">
        <f t="shared" si="1"/>
        <v>97.171702400000001</v>
      </c>
    </row>
    <row r="51" spans="1:6" ht="45.75" customHeight="1" x14ac:dyDescent="0.25">
      <c r="A51" s="34" t="s">
        <v>82</v>
      </c>
      <c r="B51" s="34"/>
      <c r="C51" s="10" t="s">
        <v>83</v>
      </c>
      <c r="D51" s="15">
        <v>0</v>
      </c>
      <c r="E51" s="11">
        <v>57760</v>
      </c>
      <c r="F51" s="7"/>
    </row>
    <row r="52" spans="1:6" ht="51" customHeight="1" x14ac:dyDescent="0.25">
      <c r="A52" s="34" t="s">
        <v>84</v>
      </c>
      <c r="B52" s="34"/>
      <c r="C52" s="10" t="s">
        <v>85</v>
      </c>
      <c r="D52" s="11">
        <v>45000</v>
      </c>
      <c r="E52" s="15">
        <v>0</v>
      </c>
      <c r="F52" s="7">
        <f t="shared" si="1"/>
        <v>0</v>
      </c>
    </row>
    <row r="53" spans="1:6" ht="36" customHeight="1" x14ac:dyDescent="0.25">
      <c r="A53" s="34" t="s">
        <v>86</v>
      </c>
      <c r="B53" s="34"/>
      <c r="C53" s="10" t="s">
        <v>87</v>
      </c>
      <c r="D53" s="15">
        <v>0</v>
      </c>
      <c r="E53" s="12">
        <v>609.37</v>
      </c>
      <c r="F53" s="7"/>
    </row>
    <row r="54" spans="1:6" ht="51.75" customHeight="1" x14ac:dyDescent="0.25">
      <c r="A54" s="34" t="s">
        <v>88</v>
      </c>
      <c r="B54" s="34"/>
      <c r="C54" s="10" t="s">
        <v>89</v>
      </c>
      <c r="D54" s="15">
        <v>0</v>
      </c>
      <c r="E54" s="11">
        <v>19424.099999999999</v>
      </c>
      <c r="F54" s="7"/>
    </row>
    <row r="55" spans="1:6" ht="49.5" customHeight="1" x14ac:dyDescent="0.25">
      <c r="A55" s="34" t="s">
        <v>90</v>
      </c>
      <c r="B55" s="34"/>
      <c r="C55" s="10" t="s">
        <v>91</v>
      </c>
      <c r="D55" s="15">
        <v>0</v>
      </c>
      <c r="E55" s="11">
        <v>14246.09</v>
      </c>
      <c r="F55" s="7"/>
    </row>
    <row r="56" spans="1:6" ht="58.5" customHeight="1" x14ac:dyDescent="0.25">
      <c r="A56" s="34" t="s">
        <v>92</v>
      </c>
      <c r="B56" s="34"/>
      <c r="C56" s="10" t="s">
        <v>93</v>
      </c>
      <c r="D56" s="15">
        <v>0</v>
      </c>
      <c r="E56" s="11">
        <v>11780.15</v>
      </c>
      <c r="F56" s="7"/>
    </row>
    <row r="57" spans="1:6" ht="49.5" customHeight="1" x14ac:dyDescent="0.25">
      <c r="A57" s="34" t="s">
        <v>94</v>
      </c>
      <c r="B57" s="34"/>
      <c r="C57" s="10" t="s">
        <v>95</v>
      </c>
      <c r="D57" s="15">
        <v>0</v>
      </c>
      <c r="E57" s="11">
        <v>9797.4500000000007</v>
      </c>
      <c r="F57" s="7"/>
    </row>
    <row r="58" spans="1:6" ht="46.5" customHeight="1" x14ac:dyDescent="0.25">
      <c r="A58" s="34" t="s">
        <v>96</v>
      </c>
      <c r="B58" s="34"/>
      <c r="C58" s="10" t="s">
        <v>97</v>
      </c>
      <c r="D58" s="11">
        <v>200000</v>
      </c>
      <c r="E58" s="11">
        <v>528730.63</v>
      </c>
      <c r="F58" s="7">
        <f t="shared" si="1"/>
        <v>264.36531500000001</v>
      </c>
    </row>
    <row r="59" spans="1:6" ht="51.75" customHeight="1" x14ac:dyDescent="0.25">
      <c r="A59" s="34" t="s">
        <v>98</v>
      </c>
      <c r="B59" s="34"/>
      <c r="C59" s="10" t="s">
        <v>99</v>
      </c>
      <c r="D59" s="11">
        <v>325000</v>
      </c>
      <c r="E59" s="11">
        <v>610348.1</v>
      </c>
      <c r="F59" s="7">
        <f t="shared" si="1"/>
        <v>187.79941538461537</v>
      </c>
    </row>
    <row r="60" spans="1:6" ht="75" customHeight="1" x14ac:dyDescent="0.25">
      <c r="A60" s="34" t="s">
        <v>100</v>
      </c>
      <c r="B60" s="34"/>
      <c r="C60" s="10" t="s">
        <v>101</v>
      </c>
      <c r="D60" s="15">
        <v>0</v>
      </c>
      <c r="E60" s="11">
        <v>25826.77</v>
      </c>
      <c r="F60" s="7"/>
    </row>
    <row r="61" spans="1:6" ht="39" customHeight="1" x14ac:dyDescent="0.25">
      <c r="A61" s="34" t="s">
        <v>102</v>
      </c>
      <c r="B61" s="34"/>
      <c r="C61" s="10" t="s">
        <v>103</v>
      </c>
      <c r="D61" s="11">
        <v>25000</v>
      </c>
      <c r="E61" s="15">
        <v>0</v>
      </c>
      <c r="F61" s="3">
        <f t="shared" si="1"/>
        <v>0</v>
      </c>
    </row>
    <row r="62" spans="1:6" ht="36" customHeight="1" x14ac:dyDescent="0.25">
      <c r="A62" s="34" t="s">
        <v>104</v>
      </c>
      <c r="B62" s="34"/>
      <c r="C62" s="10" t="s">
        <v>105</v>
      </c>
      <c r="D62" s="11">
        <v>30000</v>
      </c>
      <c r="E62" s="11">
        <v>15034.8</v>
      </c>
      <c r="F62" s="3">
        <f t="shared" si="1"/>
        <v>50.115999999999993</v>
      </c>
    </row>
    <row r="63" spans="1:6" ht="41.25" customHeight="1" x14ac:dyDescent="0.25">
      <c r="A63" s="34" t="s">
        <v>106</v>
      </c>
      <c r="B63" s="34"/>
      <c r="C63" s="10"/>
      <c r="D63" s="11">
        <v>29949.71</v>
      </c>
      <c r="E63" s="12">
        <v>150</v>
      </c>
      <c r="F63" s="3">
        <f t="shared" si="1"/>
        <v>0.50083957407267055</v>
      </c>
    </row>
    <row r="64" spans="1:6" x14ac:dyDescent="0.25">
      <c r="A64" s="35" t="s">
        <v>107</v>
      </c>
      <c r="B64" s="36"/>
      <c r="C64" s="10" t="s">
        <v>108</v>
      </c>
      <c r="D64" s="11"/>
      <c r="E64" s="11">
        <v>220418.65</v>
      </c>
      <c r="F64" s="3"/>
    </row>
    <row r="65" spans="1:6" s="31" customFormat="1" x14ac:dyDescent="0.25">
      <c r="A65" s="37" t="s">
        <v>109</v>
      </c>
      <c r="B65" s="38"/>
      <c r="C65" s="5" t="s">
        <v>110</v>
      </c>
      <c r="D65" s="6">
        <f>D66+D67+D68+D69+D70+D71+D72+D73+D74+D75+D76+D77+D78</f>
        <v>704832965.62</v>
      </c>
      <c r="E65" s="6">
        <f>E66+E67+E68+E69+E70+E71+E72+E73+E74+E75+E76+E77+E78</f>
        <v>704151519.50999999</v>
      </c>
      <c r="F65" s="7">
        <f t="shared" si="1"/>
        <v>99.903318070629595</v>
      </c>
    </row>
    <row r="66" spans="1:6" ht="27.75" customHeight="1" x14ac:dyDescent="0.25">
      <c r="A66" s="34" t="s">
        <v>111</v>
      </c>
      <c r="B66" s="34"/>
      <c r="C66" s="10" t="s">
        <v>112</v>
      </c>
      <c r="D66" s="11">
        <v>38540900</v>
      </c>
      <c r="E66" s="11">
        <v>38540900</v>
      </c>
      <c r="F66" s="3">
        <f t="shared" si="1"/>
        <v>100</v>
      </c>
    </row>
    <row r="67" spans="1:6" ht="27.75" customHeight="1" x14ac:dyDescent="0.25">
      <c r="A67" s="34" t="s">
        <v>113</v>
      </c>
      <c r="B67" s="34"/>
      <c r="C67" s="16" t="s">
        <v>114</v>
      </c>
      <c r="D67" s="11">
        <v>5335600</v>
      </c>
      <c r="E67" s="11">
        <v>5335600</v>
      </c>
      <c r="F67" s="17">
        <f t="shared" si="1"/>
        <v>100</v>
      </c>
    </row>
    <row r="68" spans="1:6" ht="24.75" customHeight="1" x14ac:dyDescent="0.25">
      <c r="A68" s="34" t="s">
        <v>115</v>
      </c>
      <c r="B68" s="34"/>
      <c r="C68" s="18" t="s">
        <v>116</v>
      </c>
      <c r="D68" s="11">
        <v>1259870</v>
      </c>
      <c r="E68" s="11">
        <v>1259870</v>
      </c>
      <c r="F68" s="3">
        <f t="shared" si="1"/>
        <v>100</v>
      </c>
    </row>
    <row r="69" spans="1:6" ht="36" customHeight="1" x14ac:dyDescent="0.25">
      <c r="A69" s="34" t="s">
        <v>117</v>
      </c>
      <c r="B69" s="34"/>
      <c r="C69" s="18" t="s">
        <v>118</v>
      </c>
      <c r="D69" s="11">
        <v>29604517.25</v>
      </c>
      <c r="E69" s="11">
        <v>29604517.25</v>
      </c>
      <c r="F69" s="3">
        <f t="shared" si="1"/>
        <v>100</v>
      </c>
    </row>
    <row r="70" spans="1:6" ht="15.75" customHeight="1" x14ac:dyDescent="0.25">
      <c r="A70" s="34" t="s">
        <v>119</v>
      </c>
      <c r="B70" s="34"/>
      <c r="C70" s="18" t="s">
        <v>120</v>
      </c>
      <c r="D70" s="11">
        <v>112582.82</v>
      </c>
      <c r="E70" s="11">
        <v>112582.82</v>
      </c>
      <c r="F70" s="3">
        <f t="shared" si="1"/>
        <v>100</v>
      </c>
    </row>
    <row r="71" spans="1:6" ht="28.5" customHeight="1" x14ac:dyDescent="0.25">
      <c r="A71" s="34" t="s">
        <v>121</v>
      </c>
      <c r="B71" s="34"/>
      <c r="C71" s="18" t="s">
        <v>122</v>
      </c>
      <c r="D71" s="11">
        <v>423634.35</v>
      </c>
      <c r="E71" s="11">
        <v>423634.35</v>
      </c>
      <c r="F71" s="3">
        <f t="shared" si="1"/>
        <v>100</v>
      </c>
    </row>
    <row r="72" spans="1:6" ht="27" customHeight="1" x14ac:dyDescent="0.25">
      <c r="A72" s="34" t="s">
        <v>123</v>
      </c>
      <c r="B72" s="34"/>
      <c r="C72" s="18" t="s">
        <v>124</v>
      </c>
      <c r="D72" s="11">
        <v>59506016.329999998</v>
      </c>
      <c r="E72" s="11">
        <v>59506016.329999998</v>
      </c>
      <c r="F72" s="3">
        <f t="shared" si="1"/>
        <v>100</v>
      </c>
    </row>
    <row r="73" spans="1:6" ht="27" customHeight="1" x14ac:dyDescent="0.25">
      <c r="A73" s="34" t="s">
        <v>125</v>
      </c>
      <c r="B73" s="34"/>
      <c r="C73" s="18" t="s">
        <v>126</v>
      </c>
      <c r="D73" s="11">
        <v>521678660.75</v>
      </c>
      <c r="E73" s="11">
        <v>521074628.75999999</v>
      </c>
      <c r="F73" s="3">
        <f t="shared" si="1"/>
        <v>99.884213782267494</v>
      </c>
    </row>
    <row r="74" spans="1:6" ht="40.5" customHeight="1" x14ac:dyDescent="0.25">
      <c r="A74" s="34" t="s">
        <v>127</v>
      </c>
      <c r="B74" s="34"/>
      <c r="C74" s="18" t="s">
        <v>128</v>
      </c>
      <c r="D74" s="11">
        <v>38187.120000000003</v>
      </c>
      <c r="E74" s="15">
        <v>0</v>
      </c>
      <c r="F74" s="3">
        <f t="shared" si="1"/>
        <v>0</v>
      </c>
    </row>
    <row r="75" spans="1:6" ht="40.5" customHeight="1" x14ac:dyDescent="0.25">
      <c r="A75" s="34" t="s">
        <v>129</v>
      </c>
      <c r="B75" s="34"/>
      <c r="C75" s="18" t="s">
        <v>130</v>
      </c>
      <c r="D75" s="11">
        <v>29939020</v>
      </c>
      <c r="E75" s="11">
        <v>29939020</v>
      </c>
      <c r="F75" s="3">
        <f t="shared" si="1"/>
        <v>100</v>
      </c>
    </row>
    <row r="76" spans="1:6" ht="28.5" customHeight="1" x14ac:dyDescent="0.25">
      <c r="A76" s="34" t="s">
        <v>131</v>
      </c>
      <c r="B76" s="34"/>
      <c r="C76" s="18"/>
      <c r="D76" s="11">
        <v>1394600</v>
      </c>
      <c r="E76" s="11">
        <v>1394600</v>
      </c>
      <c r="F76" s="3">
        <f t="shared" si="1"/>
        <v>100</v>
      </c>
    </row>
    <row r="77" spans="1:6" ht="39.75" customHeight="1" x14ac:dyDescent="0.25">
      <c r="A77" s="34" t="s">
        <v>132</v>
      </c>
      <c r="B77" s="34"/>
      <c r="C77" s="18"/>
      <c r="D77" s="11">
        <v>1969527</v>
      </c>
      <c r="E77" s="11">
        <v>1969527</v>
      </c>
      <c r="F77" s="3">
        <f t="shared" si="1"/>
        <v>100</v>
      </c>
    </row>
    <row r="78" spans="1:6" ht="17.25" customHeight="1" x14ac:dyDescent="0.25">
      <c r="A78" s="34" t="s">
        <v>133</v>
      </c>
      <c r="B78" s="34"/>
      <c r="C78" s="18"/>
      <c r="D78" s="11">
        <v>15029850</v>
      </c>
      <c r="E78" s="11">
        <v>14990623</v>
      </c>
      <c r="F78" s="3">
        <f t="shared" si="1"/>
        <v>99.739006044637833</v>
      </c>
    </row>
    <row r="79" spans="1:6" x14ac:dyDescent="0.25">
      <c r="A79" s="26"/>
      <c r="B79" s="26"/>
      <c r="C79" s="27"/>
      <c r="D79" s="28"/>
      <c r="E79" s="28"/>
      <c r="F79" s="29"/>
    </row>
    <row r="80" spans="1:6" x14ac:dyDescent="0.25">
      <c r="A80" s="30"/>
      <c r="B80" s="26"/>
      <c r="C80" s="27"/>
      <c r="D80" s="28"/>
      <c r="E80" s="28"/>
      <c r="F80" s="29"/>
    </row>
    <row r="81" spans="1:6" x14ac:dyDescent="0.25">
      <c r="A81" s="30"/>
      <c r="B81" s="26"/>
      <c r="C81" s="27"/>
      <c r="D81" s="28"/>
      <c r="E81" s="28"/>
      <c r="F81" s="29"/>
    </row>
    <row r="82" spans="1:6" x14ac:dyDescent="0.25">
      <c r="A82" s="19"/>
      <c r="B82" s="20"/>
      <c r="C82" s="20"/>
      <c r="D82" s="19"/>
      <c r="E82" s="19"/>
      <c r="F82" s="31"/>
    </row>
  </sheetData>
  <mergeCells count="73">
    <mergeCell ref="A7:E7"/>
    <mergeCell ref="C1:F1"/>
    <mergeCell ref="C2:F2"/>
    <mergeCell ref="C3:F3"/>
    <mergeCell ref="C4:F4"/>
    <mergeCell ref="A6:E6"/>
    <mergeCell ref="A22:B22"/>
    <mergeCell ref="A10:B10"/>
    <mergeCell ref="A11:B11"/>
    <mergeCell ref="A12:B12"/>
    <mergeCell ref="A14:B14"/>
    <mergeCell ref="A15:B15"/>
    <mergeCell ref="A16:B16"/>
    <mergeCell ref="A17:B17"/>
    <mergeCell ref="A18:B18"/>
    <mergeCell ref="A19:B19"/>
    <mergeCell ref="A20:B20"/>
    <mergeCell ref="A21:B21"/>
    <mergeCell ref="A36:B36"/>
    <mergeCell ref="A23:B23"/>
    <mergeCell ref="A24:B24"/>
    <mergeCell ref="A25:B25"/>
    <mergeCell ref="A26:B26"/>
    <mergeCell ref="A27:B27"/>
    <mergeCell ref="A29:B29"/>
    <mergeCell ref="A30:B30"/>
    <mergeCell ref="A31:B31"/>
    <mergeCell ref="A32:B32"/>
    <mergeCell ref="A34:B34"/>
    <mergeCell ref="A35:B35"/>
    <mergeCell ref="A48:B48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60:B60"/>
    <mergeCell ref="A49:B49"/>
    <mergeCell ref="A50:B50"/>
    <mergeCell ref="A51:B51"/>
    <mergeCell ref="A52:B52"/>
    <mergeCell ref="A53:B53"/>
    <mergeCell ref="A54:B54"/>
    <mergeCell ref="A77:B77"/>
    <mergeCell ref="A78:B78"/>
    <mergeCell ref="A67:B67"/>
    <mergeCell ref="A68:B68"/>
    <mergeCell ref="A69:B69"/>
    <mergeCell ref="A70:B70"/>
    <mergeCell ref="A71:B71"/>
    <mergeCell ref="A72:B72"/>
    <mergeCell ref="A9:B9"/>
    <mergeCell ref="A73:B73"/>
    <mergeCell ref="A74:B74"/>
    <mergeCell ref="A75:B75"/>
    <mergeCell ref="A76:B76"/>
    <mergeCell ref="A61:B61"/>
    <mergeCell ref="A62:B62"/>
    <mergeCell ref="A63:B63"/>
    <mergeCell ref="A64:B64"/>
    <mergeCell ref="A65:B65"/>
    <mergeCell ref="A66:B66"/>
    <mergeCell ref="A55:B55"/>
    <mergeCell ref="A56:B56"/>
    <mergeCell ref="A57:B57"/>
    <mergeCell ref="A58:B58"/>
    <mergeCell ref="A59:B59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Intel_i5</cp:lastModifiedBy>
  <cp:lastPrinted>2023-07-11T06:49:16Z</cp:lastPrinted>
  <dcterms:created xsi:type="dcterms:W3CDTF">2023-03-31T14:34:29Z</dcterms:created>
  <dcterms:modified xsi:type="dcterms:W3CDTF">2023-07-11T06:49:18Z</dcterms:modified>
</cp:coreProperties>
</file>